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N:\03\60\08353\105430_FRA-70-13.01\Design\Structures\FRA070_1301R\EngData\x. Quantities\Stage 3\"/>
    </mc:Choice>
  </mc:AlternateContent>
  <bookViews>
    <workbookView xWindow="0" yWindow="0" windowWidth="11880" windowHeight="7590" activeTab="1"/>
  </bookViews>
  <sheets>
    <sheet name="Sheet1" sheetId="1" r:id="rId1"/>
    <sheet name="Girder Dimensions" sheetId="2" r:id="rId2"/>
    <sheet name="Flange Clip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47" i="2" l="1"/>
  <c r="U46" i="2"/>
  <c r="U45" i="2"/>
  <c r="U44" i="2"/>
  <c r="U43" i="2"/>
  <c r="U42" i="2"/>
  <c r="V42" i="2" s="1"/>
  <c r="W42" i="2" s="1"/>
  <c r="X42" i="2" s="1"/>
  <c r="Y42" i="2" s="1"/>
  <c r="Z42" i="2" s="1"/>
  <c r="AA42" i="2" s="1"/>
  <c r="U40" i="2"/>
  <c r="V40" i="2" s="1"/>
  <c r="W40" i="2" s="1"/>
  <c r="X40" i="2" s="1"/>
  <c r="Y40" i="2" s="1"/>
  <c r="Z40" i="2" s="1"/>
  <c r="AA40" i="2" s="1"/>
  <c r="U41" i="2"/>
  <c r="V41" i="2" s="1"/>
  <c r="W41" i="2" s="1"/>
  <c r="X41" i="2" s="1"/>
  <c r="Y41" i="2" s="1"/>
  <c r="Z41" i="2" s="1"/>
  <c r="AA41" i="2" s="1"/>
  <c r="U39" i="2"/>
  <c r="V39" i="2" s="1"/>
  <c r="W39" i="2" s="1"/>
  <c r="X39" i="2" s="1"/>
  <c r="Y39" i="2" s="1"/>
  <c r="Z39" i="2" s="1"/>
  <c r="AA39" i="2" s="1"/>
  <c r="U38" i="2"/>
  <c r="V38" i="2" s="1"/>
  <c r="W38" i="2" s="1"/>
  <c r="X38" i="2" s="1"/>
  <c r="Y38" i="2" s="1"/>
  <c r="Z38" i="2" s="1"/>
  <c r="AA38" i="2" s="1"/>
  <c r="V43" i="2"/>
  <c r="W43" i="2" s="1"/>
  <c r="X43" i="2" s="1"/>
  <c r="Y43" i="2" s="1"/>
  <c r="Z43" i="2" s="1"/>
  <c r="AA43" i="2" s="1"/>
  <c r="V44" i="2"/>
  <c r="W44" i="2" s="1"/>
  <c r="X44" i="2" s="1"/>
  <c r="Y44" i="2" s="1"/>
  <c r="Z44" i="2" s="1"/>
  <c r="AA44" i="2" s="1"/>
  <c r="V45" i="2"/>
  <c r="W45" i="2" s="1"/>
  <c r="X45" i="2" s="1"/>
  <c r="Y45" i="2" s="1"/>
  <c r="Z45" i="2" s="1"/>
  <c r="AA45" i="2" s="1"/>
  <c r="V46" i="2"/>
  <c r="W46" i="2" s="1"/>
  <c r="X46" i="2" s="1"/>
  <c r="Y46" i="2" s="1"/>
  <c r="Z46" i="2" s="1"/>
  <c r="AA46" i="2" s="1"/>
  <c r="V47" i="2"/>
  <c r="W47" i="2" s="1"/>
  <c r="X47" i="2" s="1"/>
  <c r="Y47" i="2" s="1"/>
  <c r="Z47" i="2" s="1"/>
  <c r="AA47" i="2" s="1"/>
  <c r="W37" i="2"/>
  <c r="X37" i="2" s="1"/>
  <c r="Y37" i="2" s="1"/>
  <c r="Z37" i="2" s="1"/>
  <c r="AA37" i="2" s="1"/>
  <c r="V37" i="2"/>
  <c r="U37" i="2"/>
  <c r="L25" i="2"/>
  <c r="M25" i="2"/>
  <c r="N25" i="2"/>
  <c r="O25" i="2"/>
  <c r="P25" i="2"/>
  <c r="Q25" i="2"/>
  <c r="Q21" i="2"/>
  <c r="Q22" i="2"/>
  <c r="L23" i="2"/>
  <c r="M23" i="2"/>
  <c r="N23" i="2"/>
  <c r="O23" i="2"/>
  <c r="P23" i="2"/>
  <c r="Q23" i="2"/>
  <c r="K25" i="2"/>
  <c r="K23" i="2"/>
  <c r="C31" i="2" l="1"/>
  <c r="E31" i="2"/>
  <c r="F31" i="2"/>
  <c r="G31" i="2"/>
  <c r="E32" i="2"/>
  <c r="F32" i="2"/>
  <c r="G32" i="2"/>
  <c r="E33" i="2"/>
  <c r="F33" i="2"/>
  <c r="G33" i="2"/>
  <c r="E34" i="2"/>
  <c r="F34" i="2"/>
  <c r="G34" i="2"/>
  <c r="E35" i="2"/>
  <c r="F35" i="2"/>
  <c r="G35" i="2"/>
  <c r="E36" i="2"/>
  <c r="F36" i="2"/>
  <c r="G36" i="2"/>
  <c r="E37" i="2"/>
  <c r="F37" i="2"/>
  <c r="G37" i="2"/>
  <c r="D32" i="2"/>
  <c r="D33" i="2"/>
  <c r="D34" i="2"/>
  <c r="D35" i="2"/>
  <c r="D36" i="2"/>
  <c r="D37" i="2"/>
  <c r="D31" i="2"/>
</calcChain>
</file>

<file path=xl/sharedStrings.xml><?xml version="1.0" encoding="utf-8"?>
<sst xmlns="http://schemas.openxmlformats.org/spreadsheetml/2006/main" count="197" uniqueCount="69">
  <si>
    <t>GIRDER 1</t>
  </si>
  <si>
    <t>GIRDER 2</t>
  </si>
  <si>
    <t>GIRDER 3</t>
  </si>
  <si>
    <t>GIRDER 4</t>
  </si>
  <si>
    <t>GIRDER 5</t>
  </si>
  <si>
    <t>GIRDER 6</t>
  </si>
  <si>
    <t>GIRDER 7</t>
  </si>
  <si>
    <t>A</t>
  </si>
  <si>
    <t>B</t>
  </si>
  <si>
    <t>C</t>
  </si>
  <si>
    <t>D</t>
  </si>
  <si>
    <t>E</t>
  </si>
  <si>
    <t>F</t>
  </si>
  <si>
    <t>G</t>
  </si>
  <si>
    <t>508.20'</t>
  </si>
  <si>
    <t>94.80'</t>
  </si>
  <si>
    <t>80.00'</t>
  </si>
  <si>
    <t>TABLE OF DIMENSIONS</t>
  </si>
  <si>
    <t>DIMENSION</t>
  </si>
  <si>
    <t>"A"</t>
  </si>
  <si>
    <t>"B"</t>
  </si>
  <si>
    <t>"C"</t>
  </si>
  <si>
    <t>"D"</t>
  </si>
  <si>
    <t>"E"</t>
  </si>
  <si>
    <t>"F"</t>
  </si>
  <si>
    <t>"G"</t>
  </si>
  <si>
    <t>TABLE OF PLATE SIZES</t>
  </si>
  <si>
    <t>PLATE NO.</t>
  </si>
  <si>
    <t>BOTTOM FLANGE</t>
  </si>
  <si>
    <t>NO. 1</t>
  </si>
  <si>
    <t>NO. 2</t>
  </si>
  <si>
    <t>NO. 3</t>
  </si>
  <si>
    <t>NO. 4</t>
  </si>
  <si>
    <t>NO. 5</t>
  </si>
  <si>
    <t>NO. 6</t>
  </si>
  <si>
    <t>NO. 7</t>
  </si>
  <si>
    <t>NO. 8</t>
  </si>
  <si>
    <t>NO. 9</t>
  </si>
  <si>
    <t>NO. 10</t>
  </si>
  <si>
    <t>NO. 11</t>
  </si>
  <si>
    <t>80'-0"</t>
  </si>
  <si>
    <t>"AA"</t>
  </si>
  <si>
    <t>"BB"</t>
  </si>
  <si>
    <t>"CC"</t>
  </si>
  <si>
    <t>FIELD SPLICE LOCATION TABLE</t>
  </si>
  <si>
    <t>"DD"</t>
  </si>
  <si>
    <t>"X1"</t>
  </si>
  <si>
    <t>"X2"</t>
  </si>
  <si>
    <t>"X3"</t>
  </si>
  <si>
    <t>"X4"</t>
  </si>
  <si>
    <t>"X5"</t>
  </si>
  <si>
    <t>GIRDERS 1 TO 7</t>
  </si>
  <si>
    <t>34'-7"</t>
  </si>
  <si>
    <t>44'-11"</t>
  </si>
  <si>
    <t>44'-6"</t>
  </si>
  <si>
    <t>34'-6"</t>
  </si>
  <si>
    <t>FLANGE CLIP DIMENSIONS</t>
  </si>
  <si>
    <t>"M"</t>
  </si>
  <si>
    <t>"N"</t>
  </si>
  <si>
    <t>"X"</t>
  </si>
  <si>
    <t>"Y"</t>
  </si>
  <si>
    <t>"XX"</t>
  </si>
  <si>
    <t>"YY"</t>
  </si>
  <si>
    <t>TABLE OF TENSION AND COMPRESSION AREAS (FT)</t>
  </si>
  <si>
    <t>TOP FLANGE WIDTH</t>
  </si>
  <si>
    <t>BOTTOM FLANGE WIDTH</t>
  </si>
  <si>
    <t>TABLE OF WEB SIZES</t>
  </si>
  <si>
    <t>WEB DEPTH</t>
  </si>
  <si>
    <t>WEB THICK (2*web plate)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</si>
</sst>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##.##\'"/>
    <numFmt numFmtId="165" formatCode="###.###\'"/>
    <numFmt numFmtId="166" formatCode="0.0"/>
    <numFmt numFmtId="167" formatCode="0.00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quotePrefix="1" applyNumberFormat="1" applyBorder="1" applyAlignment="1">
      <alignment horizontal="center" vertical="center"/>
    </xf>
    <xf numFmtId="165" fontId="0" fillId="0" borderId="1" xfId="0" quotePrefix="1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66" fontId="0" fillId="0" borderId="1" xfId="0" applyNumberFormat="1" applyBorder="1" applyAlignment="1">
      <alignment horizontal="center" vertical="center"/>
    </xf>
    <xf numFmtId="166" fontId="0" fillId="0" borderId="1" xfId="0" quotePrefix="1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1"/>
  <sheetViews>
    <sheetView zoomScale="80" zoomScaleNormal="80" workbookViewId="0">
      <selection activeCell="F28" sqref="F28"/>
    </sheetView>
  </sheetViews>
  <sheetFormatPr defaultRowHeight="15" x14ac:dyDescent="0.25"/>
  <sheetData>
    <row r="3" spans="2:9" x14ac:dyDescent="0.25">
      <c r="B3" s="6"/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</row>
    <row r="4" spans="2:9" x14ac:dyDescent="0.25">
      <c r="B4" s="6" t="s">
        <v>0</v>
      </c>
      <c r="C4" s="2">
        <v>508.24</v>
      </c>
      <c r="D4" s="2">
        <v>169.46</v>
      </c>
      <c r="E4" s="2">
        <v>169.42</v>
      </c>
      <c r="F4" s="2">
        <v>169.36</v>
      </c>
      <c r="G4" s="2">
        <v>94.88</v>
      </c>
      <c r="H4" s="3" t="s">
        <v>16</v>
      </c>
      <c r="I4" s="2">
        <v>94.86</v>
      </c>
    </row>
    <row r="5" spans="2:9" x14ac:dyDescent="0.25">
      <c r="B5" s="6" t="s">
        <v>1</v>
      </c>
      <c r="C5" s="4" t="s">
        <v>14</v>
      </c>
      <c r="D5" s="2">
        <v>169.44</v>
      </c>
      <c r="E5" s="2">
        <v>169.41</v>
      </c>
      <c r="F5" s="2">
        <v>169.35</v>
      </c>
      <c r="G5" s="2">
        <v>94.86</v>
      </c>
      <c r="H5" s="2">
        <v>79.989999999999995</v>
      </c>
      <c r="I5" s="2">
        <v>94.85</v>
      </c>
    </row>
    <row r="6" spans="2:9" x14ac:dyDescent="0.25">
      <c r="B6" s="6" t="s">
        <v>2</v>
      </c>
      <c r="C6" s="2">
        <v>508.17</v>
      </c>
      <c r="D6" s="2">
        <v>169.41</v>
      </c>
      <c r="E6" s="2">
        <v>169.39</v>
      </c>
      <c r="F6" s="2">
        <v>169.37</v>
      </c>
      <c r="G6" s="2">
        <v>94.83</v>
      </c>
      <c r="H6" s="2">
        <v>79.97</v>
      </c>
      <c r="I6" s="2">
        <v>94.87</v>
      </c>
    </row>
    <row r="7" spans="2:9" x14ac:dyDescent="0.25">
      <c r="B7" s="6" t="s">
        <v>3</v>
      </c>
      <c r="C7" s="2">
        <v>508.13</v>
      </c>
      <c r="D7" s="2">
        <v>169.38</v>
      </c>
      <c r="E7" s="2">
        <v>169.38</v>
      </c>
      <c r="F7" s="2">
        <v>169.37</v>
      </c>
      <c r="G7" s="3" t="s">
        <v>15</v>
      </c>
      <c r="H7" s="2">
        <v>79.959999999999994</v>
      </c>
      <c r="I7" s="2">
        <v>94.87</v>
      </c>
    </row>
    <row r="8" spans="2:9" x14ac:dyDescent="0.25">
      <c r="B8" s="6" t="s">
        <v>4</v>
      </c>
      <c r="C8" s="2">
        <v>508.09</v>
      </c>
      <c r="D8" s="2">
        <v>169.36</v>
      </c>
      <c r="E8" s="2">
        <v>169.37</v>
      </c>
      <c r="F8" s="2">
        <v>169.36</v>
      </c>
      <c r="G8" s="2">
        <v>94.78</v>
      </c>
      <c r="H8" s="2">
        <v>79.95</v>
      </c>
      <c r="I8" s="2">
        <v>94.86</v>
      </c>
    </row>
    <row r="9" spans="2:9" x14ac:dyDescent="0.25">
      <c r="B9" s="6" t="s">
        <v>5</v>
      </c>
      <c r="C9" s="2">
        <v>508.04</v>
      </c>
      <c r="D9" s="2">
        <v>169.33</v>
      </c>
      <c r="E9" s="2">
        <v>169.35</v>
      </c>
      <c r="F9" s="2">
        <v>169.36</v>
      </c>
      <c r="G9" s="2">
        <v>94.75</v>
      </c>
      <c r="H9" s="2">
        <v>79.930000000000007</v>
      </c>
      <c r="I9" s="2">
        <v>94.86</v>
      </c>
    </row>
    <row r="10" spans="2:9" x14ac:dyDescent="0.25">
      <c r="B10" s="6" t="s">
        <v>6</v>
      </c>
      <c r="C10" s="2">
        <v>508.01</v>
      </c>
      <c r="D10" s="2">
        <v>169.31</v>
      </c>
      <c r="E10" s="2">
        <v>169.34</v>
      </c>
      <c r="F10" s="2">
        <v>169.36</v>
      </c>
      <c r="G10" s="2">
        <v>94.73</v>
      </c>
      <c r="H10" s="2">
        <v>79.92</v>
      </c>
      <c r="I10" s="2">
        <v>94.86</v>
      </c>
    </row>
    <row r="11" spans="2:9" x14ac:dyDescent="0.25">
      <c r="D11" s="1"/>
      <c r="F11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47"/>
  <sheetViews>
    <sheetView tabSelected="1" topLeftCell="A7" zoomScale="60" zoomScaleNormal="60" workbookViewId="0">
      <selection activeCell="AB35" sqref="AB35"/>
    </sheetView>
  </sheetViews>
  <sheetFormatPr defaultRowHeight="15" x14ac:dyDescent="0.25"/>
  <cols>
    <col min="1" max="1" width="9" style="5"/>
    <col min="2" max="2" width="12.625" style="5" bestFit="1" customWidth="1"/>
    <col min="3" max="4" width="9.75" style="5" bestFit="1" customWidth="1"/>
    <col min="5" max="7" width="9" style="5"/>
    <col min="8" max="9" width="9" style="5" customWidth="1"/>
    <col min="10" max="10" width="11.625" style="5" bestFit="1" customWidth="1"/>
    <col min="11" max="11" width="9.875" style="5" bestFit="1" customWidth="1"/>
    <col min="12" max="17" width="10.375" style="5" bestFit="1" customWidth="1"/>
    <col min="18" max="19" width="5" style="5" customWidth="1"/>
    <col min="20" max="20" width="11.625" style="5" bestFit="1" customWidth="1"/>
    <col min="21" max="21" width="9.875" style="5" bestFit="1" customWidth="1"/>
    <col min="22" max="27" width="10.375" style="5" bestFit="1" customWidth="1"/>
    <col min="28" max="16384" width="9" style="5"/>
  </cols>
  <sheetData>
    <row r="2" spans="2:27" ht="15.75" x14ac:dyDescent="0.25">
      <c r="B2" s="14" t="s">
        <v>17</v>
      </c>
      <c r="C2" s="14"/>
      <c r="D2" s="14"/>
      <c r="E2" s="14"/>
      <c r="F2" s="14"/>
      <c r="G2" s="14"/>
      <c r="J2" s="14" t="s">
        <v>26</v>
      </c>
      <c r="K2" s="14"/>
      <c r="L2" s="14"/>
      <c r="M2" s="14"/>
      <c r="N2" s="14"/>
      <c r="O2" s="14"/>
      <c r="P2" s="14"/>
      <c r="Q2" s="14"/>
      <c r="T2" s="14" t="s">
        <v>26</v>
      </c>
      <c r="U2" s="14"/>
      <c r="V2" s="14"/>
      <c r="W2" s="14"/>
      <c r="X2" s="14"/>
      <c r="Y2" s="14"/>
      <c r="Z2" s="14"/>
      <c r="AA2" s="14"/>
    </row>
    <row r="3" spans="2:27" x14ac:dyDescent="0.25">
      <c r="B3" s="6" t="s">
        <v>18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J3" s="15" t="s">
        <v>64</v>
      </c>
      <c r="K3" s="15"/>
      <c r="L3" s="15"/>
      <c r="M3" s="15"/>
      <c r="N3" s="15"/>
      <c r="O3" s="15"/>
      <c r="P3" s="15"/>
      <c r="Q3" s="15"/>
      <c r="T3" s="15" t="s">
        <v>28</v>
      </c>
      <c r="U3" s="15"/>
      <c r="V3" s="15"/>
      <c r="W3" s="15"/>
      <c r="X3" s="15"/>
      <c r="Y3" s="15"/>
      <c r="Z3" s="15"/>
      <c r="AA3" s="15"/>
    </row>
    <row r="4" spans="2:27" x14ac:dyDescent="0.25">
      <c r="B4" s="6" t="s">
        <v>19</v>
      </c>
      <c r="C4" s="2">
        <v>508.24</v>
      </c>
      <c r="D4" s="2">
        <v>508.2</v>
      </c>
      <c r="E4" s="2">
        <v>508.17</v>
      </c>
      <c r="F4" s="2">
        <v>508.13</v>
      </c>
      <c r="G4" s="2">
        <v>508.09</v>
      </c>
      <c r="J4" s="6" t="s">
        <v>27</v>
      </c>
      <c r="K4" s="6" t="s">
        <v>0</v>
      </c>
      <c r="L4" s="6" t="s">
        <v>1</v>
      </c>
      <c r="M4" s="6" t="s">
        <v>2</v>
      </c>
      <c r="N4" s="6" t="s">
        <v>3</v>
      </c>
      <c r="O4" s="6" t="s">
        <v>4</v>
      </c>
      <c r="P4" s="6" t="s">
        <v>5</v>
      </c>
      <c r="Q4" s="6" t="s">
        <v>6</v>
      </c>
      <c r="T4" s="6" t="s">
        <v>27</v>
      </c>
      <c r="U4" s="6" t="s">
        <v>0</v>
      </c>
      <c r="V4" s="6" t="s">
        <v>1</v>
      </c>
      <c r="W4" s="6" t="s">
        <v>2</v>
      </c>
      <c r="X4" s="6" t="s">
        <v>3</v>
      </c>
      <c r="Y4" s="6" t="s">
        <v>4</v>
      </c>
      <c r="Z4" s="6" t="s">
        <v>5</v>
      </c>
      <c r="AA4" s="6" t="s">
        <v>6</v>
      </c>
    </row>
    <row r="5" spans="2:27" x14ac:dyDescent="0.25">
      <c r="B5" s="6" t="s">
        <v>20</v>
      </c>
      <c r="C5" s="7">
        <v>169.46</v>
      </c>
      <c r="D5" s="2">
        <v>169.44</v>
      </c>
      <c r="E5" s="2">
        <v>169.41</v>
      </c>
      <c r="F5" s="2">
        <v>169.38</v>
      </c>
      <c r="G5" s="2">
        <v>169.36</v>
      </c>
      <c r="J5" s="6" t="s">
        <v>29</v>
      </c>
      <c r="K5" s="6">
        <v>18</v>
      </c>
      <c r="L5" s="6">
        <v>18</v>
      </c>
      <c r="M5" s="6">
        <v>18</v>
      </c>
      <c r="N5" s="6">
        <v>18</v>
      </c>
      <c r="O5" s="6">
        <v>18</v>
      </c>
      <c r="P5" s="6">
        <v>18</v>
      </c>
      <c r="Q5" s="6">
        <v>18</v>
      </c>
      <c r="T5" s="6" t="s">
        <v>29</v>
      </c>
      <c r="U5" s="6">
        <v>20</v>
      </c>
      <c r="V5" s="6">
        <v>20</v>
      </c>
      <c r="W5" s="6">
        <v>20</v>
      </c>
      <c r="X5" s="6">
        <v>20</v>
      </c>
      <c r="Y5" s="6">
        <v>20</v>
      </c>
      <c r="Z5" s="6">
        <v>20</v>
      </c>
      <c r="AA5" s="6">
        <v>20</v>
      </c>
    </row>
    <row r="6" spans="2:27" x14ac:dyDescent="0.25">
      <c r="B6" s="6" t="s">
        <v>21</v>
      </c>
      <c r="C6" s="2">
        <v>169.42</v>
      </c>
      <c r="D6" s="2">
        <v>169.41</v>
      </c>
      <c r="E6" s="2">
        <v>169.39</v>
      </c>
      <c r="F6" s="2">
        <v>169.38</v>
      </c>
      <c r="G6" s="2">
        <v>169.37</v>
      </c>
      <c r="J6" s="6" t="s">
        <v>30</v>
      </c>
      <c r="K6" s="6">
        <v>18</v>
      </c>
      <c r="L6" s="6">
        <v>18</v>
      </c>
      <c r="M6" s="6">
        <v>18</v>
      </c>
      <c r="N6" s="6">
        <v>18</v>
      </c>
      <c r="O6" s="6">
        <v>18</v>
      </c>
      <c r="P6" s="6">
        <v>18</v>
      </c>
      <c r="Q6" s="6">
        <v>18</v>
      </c>
      <c r="T6" s="6" t="s">
        <v>30</v>
      </c>
      <c r="U6" s="6">
        <v>20</v>
      </c>
      <c r="V6" s="6">
        <v>20</v>
      </c>
      <c r="W6" s="6">
        <v>20</v>
      </c>
      <c r="X6" s="6">
        <v>20</v>
      </c>
      <c r="Y6" s="6">
        <v>20</v>
      </c>
      <c r="Z6" s="6">
        <v>20</v>
      </c>
      <c r="AA6" s="6">
        <v>20</v>
      </c>
    </row>
    <row r="7" spans="2:27" x14ac:dyDescent="0.25">
      <c r="B7" s="6" t="s">
        <v>22</v>
      </c>
      <c r="C7" s="2">
        <v>169.36</v>
      </c>
      <c r="D7" s="2">
        <v>169.35</v>
      </c>
      <c r="E7" s="2">
        <v>169.37</v>
      </c>
      <c r="F7" s="2">
        <v>169.37</v>
      </c>
      <c r="G7" s="2">
        <v>169.36</v>
      </c>
      <c r="J7" s="6" t="s">
        <v>31</v>
      </c>
      <c r="K7" s="6">
        <v>18</v>
      </c>
      <c r="L7" s="6">
        <v>18</v>
      </c>
      <c r="M7" s="6">
        <v>18</v>
      </c>
      <c r="N7" s="6">
        <v>18</v>
      </c>
      <c r="O7" s="6">
        <v>18</v>
      </c>
      <c r="P7" s="6">
        <v>18</v>
      </c>
      <c r="Q7" s="6">
        <v>18</v>
      </c>
      <c r="T7" s="6" t="s">
        <v>31</v>
      </c>
      <c r="U7" s="6">
        <v>20</v>
      </c>
      <c r="V7" s="6">
        <v>20</v>
      </c>
      <c r="W7" s="6">
        <v>20</v>
      </c>
      <c r="X7" s="6">
        <v>20</v>
      </c>
      <c r="Y7" s="6">
        <v>20</v>
      </c>
      <c r="Z7" s="6">
        <v>20</v>
      </c>
      <c r="AA7" s="6">
        <v>20</v>
      </c>
    </row>
    <row r="8" spans="2:27" x14ac:dyDescent="0.25">
      <c r="B8" s="6" t="s">
        <v>23</v>
      </c>
      <c r="C8" s="2">
        <v>94.88</v>
      </c>
      <c r="D8" s="2">
        <v>94.86</v>
      </c>
      <c r="E8" s="2">
        <v>94.83</v>
      </c>
      <c r="F8" s="2">
        <v>94.8</v>
      </c>
      <c r="G8" s="2">
        <v>94.78</v>
      </c>
      <c r="J8" s="6" t="s">
        <v>32</v>
      </c>
      <c r="K8" s="6">
        <v>18</v>
      </c>
      <c r="L8" s="6">
        <v>18</v>
      </c>
      <c r="M8" s="6">
        <v>18</v>
      </c>
      <c r="N8" s="6">
        <v>18</v>
      </c>
      <c r="O8" s="6">
        <v>18</v>
      </c>
      <c r="P8" s="6">
        <v>18</v>
      </c>
      <c r="Q8" s="6">
        <v>18</v>
      </c>
      <c r="T8" s="6" t="s">
        <v>32</v>
      </c>
      <c r="U8" s="6">
        <v>20</v>
      </c>
      <c r="V8" s="6">
        <v>20</v>
      </c>
      <c r="W8" s="6">
        <v>20</v>
      </c>
      <c r="X8" s="6">
        <v>20</v>
      </c>
      <c r="Y8" s="6">
        <v>20</v>
      </c>
      <c r="Z8" s="6">
        <v>20</v>
      </c>
      <c r="AA8" s="6">
        <v>20</v>
      </c>
    </row>
    <row r="9" spans="2:27" x14ac:dyDescent="0.25">
      <c r="B9" s="6" t="s">
        <v>24</v>
      </c>
      <c r="C9" s="2" t="s">
        <v>40</v>
      </c>
      <c r="D9" s="2">
        <v>79.989999999999995</v>
      </c>
      <c r="E9" s="2">
        <v>79.97</v>
      </c>
      <c r="F9" s="2">
        <v>79.959999999999994</v>
      </c>
      <c r="G9" s="2">
        <v>79.95</v>
      </c>
      <c r="J9" s="6" t="s">
        <v>33</v>
      </c>
      <c r="K9" s="6">
        <v>18</v>
      </c>
      <c r="L9" s="6">
        <v>18</v>
      </c>
      <c r="M9" s="6">
        <v>18</v>
      </c>
      <c r="N9" s="6">
        <v>18</v>
      </c>
      <c r="O9" s="6">
        <v>18</v>
      </c>
      <c r="P9" s="6">
        <v>18</v>
      </c>
      <c r="Q9" s="6">
        <v>18</v>
      </c>
      <c r="T9" s="6" t="s">
        <v>33</v>
      </c>
      <c r="U9" s="6">
        <v>20</v>
      </c>
      <c r="V9" s="6">
        <v>20</v>
      </c>
      <c r="W9" s="6">
        <v>20</v>
      </c>
      <c r="X9" s="6">
        <v>20</v>
      </c>
      <c r="Y9" s="6">
        <v>20</v>
      </c>
      <c r="Z9" s="6">
        <v>20</v>
      </c>
      <c r="AA9" s="6">
        <v>20</v>
      </c>
    </row>
    <row r="10" spans="2:27" x14ac:dyDescent="0.25">
      <c r="B10" s="6" t="s">
        <v>25</v>
      </c>
      <c r="C10" s="2">
        <v>94.86</v>
      </c>
      <c r="D10" s="2">
        <v>94.85</v>
      </c>
      <c r="E10" s="2">
        <v>94.87</v>
      </c>
      <c r="F10" s="2">
        <v>94.87</v>
      </c>
      <c r="G10" s="2">
        <v>94.86</v>
      </c>
      <c r="J10" s="6" t="s">
        <v>34</v>
      </c>
      <c r="K10" s="6">
        <v>18</v>
      </c>
      <c r="L10" s="6">
        <v>18</v>
      </c>
      <c r="M10" s="6">
        <v>18</v>
      </c>
      <c r="N10" s="6">
        <v>18</v>
      </c>
      <c r="O10" s="6">
        <v>18</v>
      </c>
      <c r="P10" s="6">
        <v>18</v>
      </c>
      <c r="Q10" s="6">
        <v>18</v>
      </c>
      <c r="T10" s="6" t="s">
        <v>34</v>
      </c>
      <c r="U10" s="6">
        <v>20</v>
      </c>
      <c r="V10" s="6">
        <v>20</v>
      </c>
      <c r="W10" s="6">
        <v>20</v>
      </c>
      <c r="X10" s="6">
        <v>20</v>
      </c>
      <c r="Y10" s="6">
        <v>20</v>
      </c>
      <c r="Z10" s="6">
        <v>20</v>
      </c>
      <c r="AA10" s="6">
        <v>20</v>
      </c>
    </row>
    <row r="11" spans="2:27" x14ac:dyDescent="0.25">
      <c r="J11" s="6" t="s">
        <v>35</v>
      </c>
      <c r="K11" s="6">
        <v>18</v>
      </c>
      <c r="L11" s="6">
        <v>18</v>
      </c>
      <c r="M11" s="6">
        <v>18</v>
      </c>
      <c r="N11" s="6">
        <v>18</v>
      </c>
      <c r="O11" s="6">
        <v>18</v>
      </c>
      <c r="P11" s="6">
        <v>18</v>
      </c>
      <c r="Q11" s="6">
        <v>22</v>
      </c>
      <c r="T11" s="6" t="s">
        <v>35</v>
      </c>
      <c r="U11" s="6">
        <v>20</v>
      </c>
      <c r="V11" s="6">
        <v>20</v>
      </c>
      <c r="W11" s="6">
        <v>20</v>
      </c>
      <c r="X11" s="6">
        <v>20</v>
      </c>
      <c r="Y11" s="6">
        <v>20</v>
      </c>
      <c r="Z11" s="6">
        <v>20</v>
      </c>
      <c r="AA11" s="6">
        <v>20</v>
      </c>
    </row>
    <row r="12" spans="2:27" x14ac:dyDescent="0.25">
      <c r="J12" s="6" t="s">
        <v>36</v>
      </c>
      <c r="K12" s="6">
        <v>18</v>
      </c>
      <c r="L12" s="6">
        <v>18</v>
      </c>
      <c r="M12" s="6">
        <v>18</v>
      </c>
      <c r="N12" s="6">
        <v>18</v>
      </c>
      <c r="O12" s="6">
        <v>18</v>
      </c>
      <c r="P12" s="6">
        <v>18</v>
      </c>
      <c r="Q12" s="6">
        <v>22</v>
      </c>
      <c r="T12" s="6" t="s">
        <v>36</v>
      </c>
      <c r="U12" s="6">
        <v>20</v>
      </c>
      <c r="V12" s="6">
        <v>20</v>
      </c>
      <c r="W12" s="6">
        <v>20</v>
      </c>
      <c r="X12" s="6">
        <v>20</v>
      </c>
      <c r="Y12" s="6">
        <v>20</v>
      </c>
      <c r="Z12" s="6">
        <v>20</v>
      </c>
      <c r="AA12" s="6">
        <v>20</v>
      </c>
    </row>
    <row r="13" spans="2:27" x14ac:dyDescent="0.25">
      <c r="J13" s="6" t="s">
        <v>37</v>
      </c>
      <c r="K13" s="6">
        <v>18</v>
      </c>
      <c r="L13" s="6">
        <v>18</v>
      </c>
      <c r="M13" s="6">
        <v>18</v>
      </c>
      <c r="N13" s="6">
        <v>18</v>
      </c>
      <c r="O13" s="6">
        <v>18</v>
      </c>
      <c r="P13" s="6">
        <v>18</v>
      </c>
      <c r="Q13" s="6">
        <v>22</v>
      </c>
      <c r="T13" s="6" t="s">
        <v>37</v>
      </c>
      <c r="U13" s="6">
        <v>20</v>
      </c>
      <c r="V13" s="6">
        <v>20</v>
      </c>
      <c r="W13" s="6">
        <v>20</v>
      </c>
      <c r="X13" s="6">
        <v>20</v>
      </c>
      <c r="Y13" s="6">
        <v>20</v>
      </c>
      <c r="Z13" s="6">
        <v>20</v>
      </c>
      <c r="AA13" s="6">
        <v>20</v>
      </c>
    </row>
    <row r="14" spans="2:27" x14ac:dyDescent="0.25">
      <c r="D14" s="8"/>
      <c r="J14" s="6" t="s">
        <v>38</v>
      </c>
      <c r="K14" s="6">
        <v>18</v>
      </c>
      <c r="L14" s="6">
        <v>18</v>
      </c>
      <c r="M14" s="6">
        <v>18</v>
      </c>
      <c r="N14" s="6">
        <v>18</v>
      </c>
      <c r="O14" s="6">
        <v>18</v>
      </c>
      <c r="P14" s="6">
        <v>18</v>
      </c>
      <c r="Q14" s="6">
        <v>18</v>
      </c>
      <c r="T14" s="6" t="s">
        <v>38</v>
      </c>
      <c r="U14" s="6">
        <v>20</v>
      </c>
      <c r="V14" s="6">
        <v>20</v>
      </c>
      <c r="W14" s="6">
        <v>20</v>
      </c>
      <c r="X14" s="6">
        <v>20</v>
      </c>
      <c r="Y14" s="6">
        <v>20</v>
      </c>
      <c r="Z14" s="6">
        <v>20</v>
      </c>
      <c r="AA14" s="6">
        <v>20</v>
      </c>
    </row>
    <row r="15" spans="2:27" x14ac:dyDescent="0.25">
      <c r="D15" s="8"/>
      <c r="J15" s="6" t="s">
        <v>39</v>
      </c>
      <c r="K15" s="6">
        <v>18</v>
      </c>
      <c r="L15" s="6">
        <v>18</v>
      </c>
      <c r="M15" s="6">
        <v>18</v>
      </c>
      <c r="N15" s="6">
        <v>18</v>
      </c>
      <c r="O15" s="6">
        <v>18</v>
      </c>
      <c r="P15" s="6">
        <v>18</v>
      </c>
      <c r="Q15" s="6">
        <v>18</v>
      </c>
      <c r="T15" s="6" t="s">
        <v>39</v>
      </c>
      <c r="U15" s="6">
        <v>20</v>
      </c>
      <c r="V15" s="6">
        <v>20</v>
      </c>
      <c r="W15" s="6">
        <v>20</v>
      </c>
      <c r="X15" s="6">
        <v>20</v>
      </c>
      <c r="Y15" s="6">
        <v>20</v>
      </c>
      <c r="Z15" s="6">
        <v>20</v>
      </c>
      <c r="AA15" s="6">
        <v>20</v>
      </c>
    </row>
    <row r="16" spans="2:27" x14ac:dyDescent="0.25">
      <c r="D16" s="8"/>
      <c r="F16" s="8"/>
      <c r="G16" s="8"/>
      <c r="H16" s="8"/>
      <c r="I16" s="8"/>
      <c r="J16" s="8"/>
    </row>
    <row r="17" spans="2:27" x14ac:dyDescent="0.25">
      <c r="D17" s="8"/>
    </row>
    <row r="18" spans="2:27" ht="15.75" x14ac:dyDescent="0.25">
      <c r="B18" s="14" t="s">
        <v>44</v>
      </c>
      <c r="C18" s="14"/>
      <c r="D18" s="14"/>
      <c r="E18" s="14"/>
      <c r="F18" s="14"/>
      <c r="G18" s="11"/>
      <c r="J18" s="14" t="s">
        <v>26</v>
      </c>
      <c r="K18" s="14"/>
      <c r="L18" s="14"/>
      <c r="M18" s="14"/>
      <c r="N18" s="14"/>
      <c r="O18" s="14"/>
      <c r="P18" s="14"/>
      <c r="Q18" s="14"/>
      <c r="T18" s="14" t="s">
        <v>26</v>
      </c>
      <c r="U18" s="14"/>
      <c r="V18" s="14"/>
      <c r="W18" s="14"/>
      <c r="X18" s="14"/>
      <c r="Y18" s="14"/>
      <c r="Z18" s="14"/>
      <c r="AA18" s="14"/>
    </row>
    <row r="19" spans="2:27" x14ac:dyDescent="0.25">
      <c r="B19" s="6" t="s">
        <v>18</v>
      </c>
      <c r="C19" s="6" t="s">
        <v>41</v>
      </c>
      <c r="D19" s="6" t="s">
        <v>42</v>
      </c>
      <c r="E19" s="6" t="s">
        <v>43</v>
      </c>
      <c r="F19" s="6" t="s">
        <v>45</v>
      </c>
      <c r="G19" s="9"/>
      <c r="J19" s="15" t="s">
        <v>64</v>
      </c>
      <c r="K19" s="15"/>
      <c r="L19" s="15"/>
      <c r="M19" s="15"/>
      <c r="N19" s="15"/>
      <c r="O19" s="15"/>
      <c r="P19" s="15"/>
      <c r="Q19" s="15"/>
      <c r="T19" s="15" t="s">
        <v>65</v>
      </c>
      <c r="U19" s="15"/>
      <c r="V19" s="15"/>
      <c r="W19" s="15"/>
      <c r="X19" s="15"/>
      <c r="Y19" s="15"/>
      <c r="Z19" s="15"/>
      <c r="AA19" s="15"/>
    </row>
    <row r="20" spans="2:27" x14ac:dyDescent="0.25">
      <c r="B20" s="6" t="s">
        <v>51</v>
      </c>
      <c r="C20" s="2" t="s">
        <v>52</v>
      </c>
      <c r="D20" s="2" t="s">
        <v>53</v>
      </c>
      <c r="E20" s="2" t="s">
        <v>54</v>
      </c>
      <c r="F20" s="2" t="s">
        <v>55</v>
      </c>
      <c r="G20" s="8"/>
      <c r="J20" s="6" t="s">
        <v>27</v>
      </c>
      <c r="K20" s="6" t="s">
        <v>0</v>
      </c>
      <c r="L20" s="6" t="s">
        <v>1</v>
      </c>
      <c r="M20" s="6" t="s">
        <v>2</v>
      </c>
      <c r="N20" s="6" t="s">
        <v>3</v>
      </c>
      <c r="O20" s="6" t="s">
        <v>4</v>
      </c>
      <c r="P20" s="6" t="s">
        <v>5</v>
      </c>
      <c r="Q20" s="6" t="s">
        <v>6</v>
      </c>
      <c r="T20" s="6" t="s">
        <v>27</v>
      </c>
      <c r="U20" s="6" t="s">
        <v>0</v>
      </c>
      <c r="V20" s="6" t="s">
        <v>1</v>
      </c>
      <c r="W20" s="6" t="s">
        <v>2</v>
      </c>
      <c r="X20" s="6" t="s">
        <v>3</v>
      </c>
      <c r="Y20" s="6" t="s">
        <v>4</v>
      </c>
      <c r="Z20" s="6" t="s">
        <v>5</v>
      </c>
      <c r="AA20" s="6" t="s">
        <v>6</v>
      </c>
    </row>
    <row r="21" spans="2:27" x14ac:dyDescent="0.25">
      <c r="B21" s="9"/>
      <c r="C21" s="10"/>
      <c r="D21" s="8"/>
      <c r="E21" s="8"/>
      <c r="F21" s="8"/>
      <c r="G21" s="8"/>
      <c r="J21" s="6" t="s">
        <v>29</v>
      </c>
      <c r="K21" s="16">
        <v>1</v>
      </c>
      <c r="L21" s="16">
        <v>1</v>
      </c>
      <c r="M21" s="16">
        <v>1</v>
      </c>
      <c r="N21" s="16">
        <v>1</v>
      </c>
      <c r="O21" s="16">
        <v>1</v>
      </c>
      <c r="P21" s="16">
        <v>1</v>
      </c>
      <c r="Q21" s="16">
        <f t="shared" ref="L21:Q23" si="0">1+7/8</f>
        <v>1.875</v>
      </c>
      <c r="T21" s="6" t="s">
        <v>29</v>
      </c>
      <c r="U21" s="16">
        <v>1.875</v>
      </c>
      <c r="V21" s="16">
        <v>1.875</v>
      </c>
      <c r="W21" s="16">
        <v>1.875</v>
      </c>
      <c r="X21" s="16">
        <v>1.875</v>
      </c>
      <c r="Y21" s="16">
        <v>1.875</v>
      </c>
      <c r="Z21" s="16">
        <v>1.875</v>
      </c>
      <c r="AA21" s="16">
        <v>2.75</v>
      </c>
    </row>
    <row r="22" spans="2:27" x14ac:dyDescent="0.25">
      <c r="B22" s="9"/>
      <c r="C22" s="8"/>
      <c r="D22" s="8"/>
      <c r="E22" s="8"/>
      <c r="F22" s="8"/>
      <c r="G22" s="8"/>
      <c r="J22" s="6" t="s">
        <v>30</v>
      </c>
      <c r="K22" s="16">
        <v>1</v>
      </c>
      <c r="L22" s="16">
        <v>1</v>
      </c>
      <c r="M22" s="16">
        <v>1</v>
      </c>
      <c r="N22" s="16">
        <v>1</v>
      </c>
      <c r="O22" s="16">
        <v>1</v>
      </c>
      <c r="P22" s="16">
        <v>1</v>
      </c>
      <c r="Q22" s="16">
        <f t="shared" si="0"/>
        <v>1.875</v>
      </c>
      <c r="T22" s="6" t="s">
        <v>30</v>
      </c>
      <c r="U22" s="16">
        <v>2.375</v>
      </c>
      <c r="V22" s="16">
        <v>1.875</v>
      </c>
      <c r="W22" s="16">
        <v>1.875</v>
      </c>
      <c r="X22" s="16">
        <v>1.875</v>
      </c>
      <c r="Y22" s="16">
        <v>1.875</v>
      </c>
      <c r="Z22" s="16">
        <v>1.875</v>
      </c>
      <c r="AA22" s="16">
        <v>3</v>
      </c>
    </row>
    <row r="23" spans="2:27" x14ac:dyDescent="0.25">
      <c r="B23" s="9"/>
      <c r="C23" s="8"/>
      <c r="D23" s="8"/>
      <c r="E23" s="8"/>
      <c r="F23" s="8"/>
      <c r="G23" s="8"/>
      <c r="J23" s="6" t="s">
        <v>31</v>
      </c>
      <c r="K23" s="16">
        <f>1+7/8</f>
        <v>1.875</v>
      </c>
      <c r="L23" s="16">
        <f t="shared" si="0"/>
        <v>1.875</v>
      </c>
      <c r="M23" s="16">
        <f t="shared" si="0"/>
        <v>1.875</v>
      </c>
      <c r="N23" s="16">
        <f t="shared" si="0"/>
        <v>1.875</v>
      </c>
      <c r="O23" s="16">
        <f t="shared" si="0"/>
        <v>1.875</v>
      </c>
      <c r="P23" s="16">
        <f t="shared" si="0"/>
        <v>1.875</v>
      </c>
      <c r="Q23" s="16">
        <f t="shared" si="0"/>
        <v>1.875</v>
      </c>
      <c r="T23" s="6" t="s">
        <v>31</v>
      </c>
      <c r="U23" s="16">
        <v>1.875</v>
      </c>
      <c r="V23" s="16">
        <v>1.875</v>
      </c>
      <c r="W23" s="16">
        <v>1.875</v>
      </c>
      <c r="X23" s="16">
        <v>1.875</v>
      </c>
      <c r="Y23" s="16">
        <v>1.875</v>
      </c>
      <c r="Z23" s="16">
        <v>1.875</v>
      </c>
      <c r="AA23" s="16">
        <v>2.375</v>
      </c>
    </row>
    <row r="24" spans="2:27" x14ac:dyDescent="0.25">
      <c r="B24" s="9"/>
      <c r="C24" s="8"/>
      <c r="D24" s="8"/>
      <c r="E24" s="8"/>
      <c r="F24" s="8"/>
      <c r="G24" s="8"/>
      <c r="H24" s="8"/>
      <c r="I24" s="8"/>
      <c r="J24" s="6" t="s">
        <v>32</v>
      </c>
      <c r="K24" s="16">
        <v>3</v>
      </c>
      <c r="L24" s="16">
        <v>2.75</v>
      </c>
      <c r="M24" s="16">
        <v>2.75</v>
      </c>
      <c r="N24" s="16">
        <v>2.75</v>
      </c>
      <c r="O24" s="16">
        <v>2.75</v>
      </c>
      <c r="P24" s="16">
        <v>2.75</v>
      </c>
      <c r="Q24" s="16">
        <v>3</v>
      </c>
      <c r="T24" s="6" t="s">
        <v>32</v>
      </c>
      <c r="U24" s="16">
        <v>3</v>
      </c>
      <c r="V24" s="16">
        <v>2.75</v>
      </c>
      <c r="W24" s="16">
        <v>2.75</v>
      </c>
      <c r="X24" s="16">
        <v>2.75</v>
      </c>
      <c r="Y24" s="16">
        <v>2.75</v>
      </c>
      <c r="Z24" s="16">
        <v>2.75</v>
      </c>
      <c r="AA24" s="16">
        <v>3</v>
      </c>
    </row>
    <row r="25" spans="2:27" x14ac:dyDescent="0.25">
      <c r="B25" s="9"/>
      <c r="C25" s="8"/>
      <c r="D25" s="8"/>
      <c r="E25" s="8"/>
      <c r="F25" s="8"/>
      <c r="G25" s="8"/>
      <c r="J25" s="6" t="s">
        <v>33</v>
      </c>
      <c r="K25" s="16">
        <f>1+7/8</f>
        <v>1.875</v>
      </c>
      <c r="L25" s="16">
        <f t="shared" ref="L25:Q25" si="1">1+7/8</f>
        <v>1.875</v>
      </c>
      <c r="M25" s="16">
        <f t="shared" si="1"/>
        <v>1.875</v>
      </c>
      <c r="N25" s="16">
        <f t="shared" si="1"/>
        <v>1.875</v>
      </c>
      <c r="O25" s="16">
        <f t="shared" si="1"/>
        <v>1.875</v>
      </c>
      <c r="P25" s="16">
        <f t="shared" si="1"/>
        <v>1.875</v>
      </c>
      <c r="Q25" s="16">
        <f t="shared" si="1"/>
        <v>1.875</v>
      </c>
      <c r="T25" s="6" t="s">
        <v>33</v>
      </c>
      <c r="U25" s="16">
        <v>2.375</v>
      </c>
      <c r="V25" s="16">
        <v>1.875</v>
      </c>
      <c r="W25" s="16">
        <v>1.875</v>
      </c>
      <c r="X25" s="16">
        <v>1.875</v>
      </c>
      <c r="Y25" s="16">
        <v>1.875</v>
      </c>
      <c r="Z25" s="16">
        <v>1.875</v>
      </c>
      <c r="AA25" s="16">
        <v>2.375</v>
      </c>
    </row>
    <row r="26" spans="2:27" x14ac:dyDescent="0.25">
      <c r="B26" s="9"/>
      <c r="C26" s="8"/>
      <c r="D26" s="8"/>
      <c r="E26" s="8"/>
      <c r="F26" s="8"/>
      <c r="G26" s="8"/>
      <c r="J26" s="6" t="s">
        <v>34</v>
      </c>
      <c r="K26" s="16">
        <v>1.5</v>
      </c>
      <c r="L26" s="16">
        <v>1</v>
      </c>
      <c r="M26" s="16">
        <v>1</v>
      </c>
      <c r="N26" s="16">
        <v>1</v>
      </c>
      <c r="O26" s="16">
        <v>1</v>
      </c>
      <c r="P26" s="16">
        <v>1</v>
      </c>
      <c r="Q26" s="16">
        <v>1.5</v>
      </c>
      <c r="T26" s="6" t="s">
        <v>34</v>
      </c>
      <c r="U26" s="16">
        <v>1.875</v>
      </c>
      <c r="V26" s="16">
        <v>1.5</v>
      </c>
      <c r="W26" s="16">
        <v>1.5</v>
      </c>
      <c r="X26" s="16">
        <v>1.5</v>
      </c>
      <c r="Y26" s="16">
        <v>1.5</v>
      </c>
      <c r="Z26" s="16">
        <v>1.5</v>
      </c>
      <c r="AA26" s="16">
        <v>1.875</v>
      </c>
    </row>
    <row r="27" spans="2:27" x14ac:dyDescent="0.25">
      <c r="B27"/>
      <c r="C27"/>
      <c r="D27"/>
      <c r="E27"/>
      <c r="F27"/>
      <c r="G27"/>
      <c r="J27" s="6" t="s">
        <v>35</v>
      </c>
      <c r="K27" s="16">
        <v>1.875</v>
      </c>
      <c r="L27" s="16">
        <v>1.875</v>
      </c>
      <c r="M27" s="16">
        <v>1.875</v>
      </c>
      <c r="N27" s="16">
        <v>1.875</v>
      </c>
      <c r="O27" s="16">
        <v>1.875</v>
      </c>
      <c r="P27" s="16">
        <v>1.875</v>
      </c>
      <c r="Q27" s="16">
        <v>2.75</v>
      </c>
      <c r="T27" s="6" t="s">
        <v>35</v>
      </c>
      <c r="U27" s="16">
        <v>2.375</v>
      </c>
      <c r="V27" s="16">
        <v>1.875</v>
      </c>
      <c r="W27" s="16">
        <v>1.875</v>
      </c>
      <c r="X27" s="16">
        <v>1.875</v>
      </c>
      <c r="Y27" s="16">
        <v>1.875</v>
      </c>
      <c r="Z27" s="16">
        <v>1.875</v>
      </c>
      <c r="AA27" s="16">
        <v>2.75</v>
      </c>
    </row>
    <row r="28" spans="2:27" x14ac:dyDescent="0.25">
      <c r="B28"/>
      <c r="C28"/>
      <c r="D28"/>
      <c r="E28"/>
      <c r="F28"/>
      <c r="G28"/>
      <c r="J28" s="6" t="s">
        <v>36</v>
      </c>
      <c r="K28" s="16">
        <v>3</v>
      </c>
      <c r="L28" s="16">
        <v>3</v>
      </c>
      <c r="M28" s="16">
        <v>3</v>
      </c>
      <c r="N28" s="16">
        <v>3</v>
      </c>
      <c r="O28" s="16">
        <v>3</v>
      </c>
      <c r="P28" s="16">
        <v>3</v>
      </c>
      <c r="Q28" s="16">
        <v>3</v>
      </c>
      <c r="T28" s="6" t="s">
        <v>36</v>
      </c>
      <c r="U28" s="16">
        <v>3</v>
      </c>
      <c r="V28" s="16">
        <v>3</v>
      </c>
      <c r="W28" s="16">
        <v>3</v>
      </c>
      <c r="X28" s="16">
        <v>3</v>
      </c>
      <c r="Y28" s="16">
        <v>3</v>
      </c>
      <c r="Z28" s="16">
        <v>3</v>
      </c>
      <c r="AA28" s="16">
        <v>3</v>
      </c>
    </row>
    <row r="29" spans="2:27" ht="15.75" x14ac:dyDescent="0.25">
      <c r="B29" s="14" t="s">
        <v>63</v>
      </c>
      <c r="C29" s="14"/>
      <c r="D29" s="14"/>
      <c r="E29" s="14"/>
      <c r="F29" s="14"/>
      <c r="G29" s="14"/>
      <c r="J29" s="6" t="s">
        <v>37</v>
      </c>
      <c r="K29" s="16">
        <v>1.875</v>
      </c>
      <c r="L29" s="16">
        <v>1.875</v>
      </c>
      <c r="M29" s="16">
        <v>1.875</v>
      </c>
      <c r="N29" s="16">
        <v>1.875</v>
      </c>
      <c r="O29" s="16">
        <v>1.875</v>
      </c>
      <c r="P29" s="16">
        <v>1.875</v>
      </c>
      <c r="Q29" s="16">
        <v>2.75</v>
      </c>
      <c r="T29" s="6" t="s">
        <v>37</v>
      </c>
      <c r="U29" s="16">
        <v>1.875</v>
      </c>
      <c r="V29" s="16">
        <v>1.875</v>
      </c>
      <c r="W29" s="16">
        <v>1.875</v>
      </c>
      <c r="X29" s="16">
        <v>1.875</v>
      </c>
      <c r="Y29" s="16">
        <v>1.875</v>
      </c>
      <c r="Z29" s="16">
        <v>1.875</v>
      </c>
      <c r="AA29" s="16">
        <v>2.75</v>
      </c>
    </row>
    <row r="30" spans="2:27" x14ac:dyDescent="0.25">
      <c r="B30" s="6" t="s">
        <v>18</v>
      </c>
      <c r="C30" s="6" t="s">
        <v>46</v>
      </c>
      <c r="D30" s="6" t="s">
        <v>47</v>
      </c>
      <c r="E30" s="6" t="s">
        <v>48</v>
      </c>
      <c r="F30" s="6" t="s">
        <v>49</v>
      </c>
      <c r="G30" s="6" t="s">
        <v>50</v>
      </c>
      <c r="J30" s="6" t="s">
        <v>38</v>
      </c>
      <c r="K30" s="16">
        <v>1</v>
      </c>
      <c r="L30" s="16">
        <v>1</v>
      </c>
      <c r="M30" s="16">
        <v>1</v>
      </c>
      <c r="N30" s="16">
        <v>1</v>
      </c>
      <c r="O30" s="16">
        <v>1</v>
      </c>
      <c r="P30" s="16">
        <v>1</v>
      </c>
      <c r="Q30" s="16">
        <v>1.875</v>
      </c>
      <c r="T30" s="6" t="s">
        <v>38</v>
      </c>
      <c r="U30" s="16">
        <v>2.375</v>
      </c>
      <c r="V30" s="16">
        <v>1.875</v>
      </c>
      <c r="W30" s="16">
        <v>1.875</v>
      </c>
      <c r="X30" s="16">
        <v>1.875</v>
      </c>
      <c r="Y30" s="16">
        <v>1.875</v>
      </c>
      <c r="Z30" s="16">
        <v>1.875</v>
      </c>
      <c r="AA30" s="16">
        <v>2.75</v>
      </c>
    </row>
    <row r="31" spans="2:27" x14ac:dyDescent="0.25">
      <c r="B31" s="6" t="s">
        <v>0</v>
      </c>
      <c r="C31" s="13">
        <f>C40-B40</f>
        <v>130.5</v>
      </c>
      <c r="D31" s="12">
        <f>D40-C40</f>
        <v>93.5</v>
      </c>
      <c r="E31" s="12">
        <f t="shared" ref="E31:G31" si="2">E40-D40</f>
        <v>61</v>
      </c>
      <c r="F31" s="12">
        <f t="shared" si="2"/>
        <v>92.5</v>
      </c>
      <c r="G31" s="12">
        <f t="shared" si="2"/>
        <v>130.74</v>
      </c>
      <c r="J31" s="6" t="s">
        <v>39</v>
      </c>
      <c r="K31" s="16">
        <v>1</v>
      </c>
      <c r="L31" s="16">
        <v>1</v>
      </c>
      <c r="M31" s="16">
        <v>1</v>
      </c>
      <c r="N31" s="16">
        <v>1</v>
      </c>
      <c r="O31" s="16">
        <v>1</v>
      </c>
      <c r="P31" s="16">
        <v>1</v>
      </c>
      <c r="Q31" s="16">
        <v>1.875</v>
      </c>
      <c r="T31" s="6" t="s">
        <v>39</v>
      </c>
      <c r="U31" s="16">
        <v>1.875</v>
      </c>
      <c r="V31" s="16">
        <v>1.875</v>
      </c>
      <c r="W31" s="16">
        <v>1.875</v>
      </c>
      <c r="X31" s="16">
        <v>1.875</v>
      </c>
      <c r="Y31" s="16">
        <v>1.875</v>
      </c>
      <c r="Z31" s="16">
        <v>1.875</v>
      </c>
      <c r="AA31" s="16">
        <v>2.75</v>
      </c>
    </row>
    <row r="32" spans="2:27" x14ac:dyDescent="0.25">
      <c r="B32" s="6" t="s">
        <v>1</v>
      </c>
      <c r="C32" s="12">
        <v>130</v>
      </c>
      <c r="D32" s="12">
        <f t="shared" ref="D32:G37" si="3">D41-C41</f>
        <v>94.5</v>
      </c>
      <c r="E32" s="12">
        <f t="shared" si="3"/>
        <v>58.5</v>
      </c>
      <c r="F32" s="12">
        <f t="shared" si="3"/>
        <v>94</v>
      </c>
      <c r="G32" s="12">
        <f t="shared" si="3"/>
        <v>131.19999999999999</v>
      </c>
    </row>
    <row r="33" spans="2:27" x14ac:dyDescent="0.25">
      <c r="B33" s="6" t="s">
        <v>2</v>
      </c>
      <c r="C33" s="12">
        <v>131</v>
      </c>
      <c r="D33" s="12">
        <f t="shared" si="3"/>
        <v>95</v>
      </c>
      <c r="E33" s="12">
        <f t="shared" si="3"/>
        <v>56</v>
      </c>
      <c r="F33" s="12">
        <f t="shared" si="3"/>
        <v>95</v>
      </c>
      <c r="G33" s="12">
        <f t="shared" si="3"/>
        <v>131.17000000000002</v>
      </c>
    </row>
    <row r="34" spans="2:27" ht="15.75" x14ac:dyDescent="0.25">
      <c r="B34" s="6" t="s">
        <v>3</v>
      </c>
      <c r="C34" s="12">
        <v>131.5</v>
      </c>
      <c r="D34" s="12">
        <f t="shared" si="3"/>
        <v>96.5</v>
      </c>
      <c r="E34" s="12">
        <f t="shared" si="3"/>
        <v>51</v>
      </c>
      <c r="F34" s="12">
        <f t="shared" si="3"/>
        <v>97</v>
      </c>
      <c r="G34" s="12">
        <f t="shared" si="3"/>
        <v>132.13</v>
      </c>
      <c r="J34" s="14" t="s">
        <v>66</v>
      </c>
      <c r="K34" s="14"/>
      <c r="L34" s="14"/>
      <c r="M34" s="14"/>
      <c r="N34" s="14"/>
      <c r="O34" s="14"/>
      <c r="P34" s="14"/>
      <c r="Q34" s="14"/>
      <c r="T34" s="14" t="s">
        <v>66</v>
      </c>
      <c r="U34" s="14"/>
      <c r="V34" s="14"/>
      <c r="W34" s="14"/>
      <c r="X34" s="14"/>
      <c r="Y34" s="14"/>
      <c r="Z34" s="14"/>
      <c r="AA34" s="14"/>
    </row>
    <row r="35" spans="2:27" x14ac:dyDescent="0.25">
      <c r="B35" s="6" t="s">
        <v>4</v>
      </c>
      <c r="C35" s="12">
        <v>132</v>
      </c>
      <c r="D35" s="12">
        <f t="shared" si="3"/>
        <v>98</v>
      </c>
      <c r="E35" s="12">
        <f t="shared" si="3"/>
        <v>48</v>
      </c>
      <c r="F35" s="12">
        <f t="shared" si="3"/>
        <v>98</v>
      </c>
      <c r="G35" s="12">
        <f t="shared" si="3"/>
        <v>132.08999999999997</v>
      </c>
      <c r="J35" s="15" t="s">
        <v>67</v>
      </c>
      <c r="K35" s="15"/>
      <c r="L35" s="15"/>
      <c r="M35" s="15"/>
      <c r="N35" s="15"/>
      <c r="O35" s="15"/>
      <c r="P35" s="15"/>
      <c r="Q35" s="15"/>
      <c r="T35" s="15" t="s">
        <v>68</v>
      </c>
      <c r="U35" s="15"/>
      <c r="V35" s="15"/>
      <c r="W35" s="15"/>
      <c r="X35" s="15"/>
      <c r="Y35" s="15"/>
      <c r="Z35" s="15"/>
      <c r="AA35" s="15"/>
    </row>
    <row r="36" spans="2:27" x14ac:dyDescent="0.25">
      <c r="B36" s="6" t="s">
        <v>5</v>
      </c>
      <c r="C36" s="12">
        <v>132</v>
      </c>
      <c r="D36" s="12">
        <f t="shared" si="3"/>
        <v>99.5</v>
      </c>
      <c r="E36" s="12">
        <f t="shared" si="3"/>
        <v>44.5</v>
      </c>
      <c r="F36" s="12">
        <f t="shared" si="3"/>
        <v>99.5</v>
      </c>
      <c r="G36" s="12">
        <f t="shared" si="3"/>
        <v>132.54000000000002</v>
      </c>
      <c r="J36" s="6" t="s">
        <v>27</v>
      </c>
      <c r="K36" s="6" t="s">
        <v>0</v>
      </c>
      <c r="L36" s="6" t="s">
        <v>1</v>
      </c>
      <c r="M36" s="6" t="s">
        <v>2</v>
      </c>
      <c r="N36" s="6" t="s">
        <v>3</v>
      </c>
      <c r="O36" s="6" t="s">
        <v>4</v>
      </c>
      <c r="P36" s="6" t="s">
        <v>5</v>
      </c>
      <c r="Q36" s="6" t="s">
        <v>6</v>
      </c>
      <c r="T36" s="6" t="s">
        <v>27</v>
      </c>
      <c r="U36" s="6" t="s">
        <v>0</v>
      </c>
      <c r="V36" s="6" t="s">
        <v>1</v>
      </c>
      <c r="W36" s="6" t="s">
        <v>2</v>
      </c>
      <c r="X36" s="6" t="s">
        <v>3</v>
      </c>
      <c r="Y36" s="6" t="s">
        <v>4</v>
      </c>
      <c r="Z36" s="6" t="s">
        <v>5</v>
      </c>
      <c r="AA36" s="6" t="s">
        <v>6</v>
      </c>
    </row>
    <row r="37" spans="2:27" x14ac:dyDescent="0.25">
      <c r="B37" s="6" t="s">
        <v>6</v>
      </c>
      <c r="C37" s="12">
        <v>136</v>
      </c>
      <c r="D37" s="12">
        <f t="shared" si="3"/>
        <v>97.5</v>
      </c>
      <c r="E37" s="12">
        <f t="shared" si="3"/>
        <v>38.5</v>
      </c>
      <c r="F37" s="12">
        <f t="shared" si="3"/>
        <v>102</v>
      </c>
      <c r="G37" s="12">
        <f t="shared" si="3"/>
        <v>134.01</v>
      </c>
      <c r="J37" s="6" t="s">
        <v>29</v>
      </c>
      <c r="K37" s="12">
        <v>60</v>
      </c>
      <c r="L37" s="12">
        <v>60</v>
      </c>
      <c r="M37" s="12">
        <v>60</v>
      </c>
      <c r="N37" s="12">
        <v>60</v>
      </c>
      <c r="O37" s="12">
        <v>60</v>
      </c>
      <c r="P37" s="12">
        <v>60</v>
      </c>
      <c r="Q37" s="12">
        <v>60</v>
      </c>
      <c r="T37" s="6" t="s">
        <v>29</v>
      </c>
      <c r="U37" s="16">
        <f>9/16*2</f>
        <v>1.125</v>
      </c>
      <c r="V37" s="16">
        <f>U37</f>
        <v>1.125</v>
      </c>
      <c r="W37" s="16">
        <f t="shared" ref="W37:AA37" si="4">V37</f>
        <v>1.125</v>
      </c>
      <c r="X37" s="16">
        <f t="shared" si="4"/>
        <v>1.125</v>
      </c>
      <c r="Y37" s="16">
        <f t="shared" si="4"/>
        <v>1.125</v>
      </c>
      <c r="Z37" s="16">
        <f t="shared" si="4"/>
        <v>1.125</v>
      </c>
      <c r="AA37" s="16">
        <f t="shared" si="4"/>
        <v>1.125</v>
      </c>
    </row>
    <row r="38" spans="2:27" x14ac:dyDescent="0.25">
      <c r="J38" s="6" t="s">
        <v>30</v>
      </c>
      <c r="K38" s="12">
        <v>60</v>
      </c>
      <c r="L38" s="12">
        <v>60</v>
      </c>
      <c r="M38" s="12">
        <v>60</v>
      </c>
      <c r="N38" s="12">
        <v>60</v>
      </c>
      <c r="O38" s="12">
        <v>60</v>
      </c>
      <c r="P38" s="12">
        <v>60</v>
      </c>
      <c r="Q38" s="12">
        <v>60</v>
      </c>
      <c r="T38" s="6" t="s">
        <v>30</v>
      </c>
      <c r="U38" s="16">
        <f>9/16*2</f>
        <v>1.125</v>
      </c>
      <c r="V38" s="16">
        <f t="shared" ref="V38:AA38" si="5">U38</f>
        <v>1.125</v>
      </c>
      <c r="W38" s="16">
        <f t="shared" si="5"/>
        <v>1.125</v>
      </c>
      <c r="X38" s="16">
        <f t="shared" si="5"/>
        <v>1.125</v>
      </c>
      <c r="Y38" s="16">
        <f t="shared" si="5"/>
        <v>1.125</v>
      </c>
      <c r="Z38" s="16">
        <f t="shared" si="5"/>
        <v>1.125</v>
      </c>
      <c r="AA38" s="16">
        <f t="shared" si="5"/>
        <v>1.125</v>
      </c>
    </row>
    <row r="39" spans="2:27" x14ac:dyDescent="0.25">
      <c r="J39" s="6" t="s">
        <v>31</v>
      </c>
      <c r="K39" s="12">
        <v>60</v>
      </c>
      <c r="L39" s="12">
        <v>60</v>
      </c>
      <c r="M39" s="12">
        <v>60</v>
      </c>
      <c r="N39" s="12">
        <v>60</v>
      </c>
      <c r="O39" s="12">
        <v>60</v>
      </c>
      <c r="P39" s="12">
        <v>60</v>
      </c>
      <c r="Q39" s="12">
        <v>60</v>
      </c>
      <c r="T39" s="6" t="s">
        <v>31</v>
      </c>
      <c r="U39" s="16">
        <f>5/8*2</f>
        <v>1.25</v>
      </c>
      <c r="V39" s="16">
        <f t="shared" ref="V39:AA39" si="6">U39</f>
        <v>1.25</v>
      </c>
      <c r="W39" s="16">
        <f t="shared" si="6"/>
        <v>1.25</v>
      </c>
      <c r="X39" s="16">
        <f t="shared" si="6"/>
        <v>1.25</v>
      </c>
      <c r="Y39" s="16">
        <f t="shared" si="6"/>
        <v>1.25</v>
      </c>
      <c r="Z39" s="16">
        <f t="shared" si="6"/>
        <v>1.25</v>
      </c>
      <c r="AA39" s="16">
        <f t="shared" si="6"/>
        <v>1.25</v>
      </c>
    </row>
    <row r="40" spans="2:27" x14ac:dyDescent="0.25">
      <c r="C40" s="5">
        <v>130.5</v>
      </c>
      <c r="D40" s="5">
        <v>224</v>
      </c>
      <c r="E40" s="5">
        <v>285</v>
      </c>
      <c r="F40" s="5">
        <v>377.5</v>
      </c>
      <c r="G40" s="5">
        <v>508.24</v>
      </c>
      <c r="J40" s="6" t="s">
        <v>32</v>
      </c>
      <c r="K40" s="12">
        <v>60</v>
      </c>
      <c r="L40" s="12">
        <v>60</v>
      </c>
      <c r="M40" s="12">
        <v>60</v>
      </c>
      <c r="N40" s="12">
        <v>60</v>
      </c>
      <c r="O40" s="12">
        <v>60</v>
      </c>
      <c r="P40" s="12">
        <v>60</v>
      </c>
      <c r="Q40" s="12">
        <v>60</v>
      </c>
      <c r="T40" s="6" t="s">
        <v>32</v>
      </c>
      <c r="U40" s="16">
        <f t="shared" ref="U40:U45" si="7">5/8*2</f>
        <v>1.25</v>
      </c>
      <c r="V40" s="16">
        <f t="shared" ref="V40:AA40" si="8">U40</f>
        <v>1.25</v>
      </c>
      <c r="W40" s="16">
        <f t="shared" si="8"/>
        <v>1.25</v>
      </c>
      <c r="X40" s="16">
        <f t="shared" si="8"/>
        <v>1.25</v>
      </c>
      <c r="Y40" s="16">
        <f t="shared" si="8"/>
        <v>1.25</v>
      </c>
      <c r="Z40" s="16">
        <f t="shared" si="8"/>
        <v>1.25</v>
      </c>
      <c r="AA40" s="16">
        <f t="shared" si="8"/>
        <v>1.25</v>
      </c>
    </row>
    <row r="41" spans="2:27" x14ac:dyDescent="0.25">
      <c r="C41" s="5">
        <v>130</v>
      </c>
      <c r="D41" s="5">
        <v>224.5</v>
      </c>
      <c r="E41" s="5">
        <v>283</v>
      </c>
      <c r="F41" s="5">
        <v>377</v>
      </c>
      <c r="G41" s="5">
        <v>508.2</v>
      </c>
      <c r="J41" s="6" t="s">
        <v>33</v>
      </c>
      <c r="K41" s="12">
        <v>60</v>
      </c>
      <c r="L41" s="12">
        <v>60</v>
      </c>
      <c r="M41" s="12">
        <v>60</v>
      </c>
      <c r="N41" s="12">
        <v>60</v>
      </c>
      <c r="O41" s="12">
        <v>60</v>
      </c>
      <c r="P41" s="12">
        <v>60</v>
      </c>
      <c r="Q41" s="12">
        <v>60</v>
      </c>
      <c r="T41" s="6" t="s">
        <v>33</v>
      </c>
      <c r="U41" s="16">
        <f t="shared" si="7"/>
        <v>1.25</v>
      </c>
      <c r="V41" s="16">
        <f t="shared" ref="V41:AA41" si="9">U41</f>
        <v>1.25</v>
      </c>
      <c r="W41" s="16">
        <f t="shared" si="9"/>
        <v>1.25</v>
      </c>
      <c r="X41" s="16">
        <f t="shared" si="9"/>
        <v>1.25</v>
      </c>
      <c r="Y41" s="16">
        <f t="shared" si="9"/>
        <v>1.25</v>
      </c>
      <c r="Z41" s="16">
        <f t="shared" si="9"/>
        <v>1.25</v>
      </c>
      <c r="AA41" s="16">
        <f t="shared" si="9"/>
        <v>1.25</v>
      </c>
    </row>
    <row r="42" spans="2:27" x14ac:dyDescent="0.25">
      <c r="C42" s="5">
        <v>131</v>
      </c>
      <c r="D42" s="5">
        <v>226</v>
      </c>
      <c r="E42" s="5">
        <v>282</v>
      </c>
      <c r="F42" s="5">
        <v>377</v>
      </c>
      <c r="G42" s="5">
        <v>508.17</v>
      </c>
      <c r="J42" s="6" t="s">
        <v>34</v>
      </c>
      <c r="K42" s="12">
        <v>60</v>
      </c>
      <c r="L42" s="12">
        <v>60</v>
      </c>
      <c r="M42" s="12">
        <v>60</v>
      </c>
      <c r="N42" s="12">
        <v>60</v>
      </c>
      <c r="O42" s="12">
        <v>60</v>
      </c>
      <c r="P42" s="12">
        <v>60</v>
      </c>
      <c r="Q42" s="12">
        <v>60</v>
      </c>
      <c r="T42" s="6" t="s">
        <v>34</v>
      </c>
      <c r="U42" s="16">
        <f>9/16*2</f>
        <v>1.125</v>
      </c>
      <c r="V42" s="16">
        <f t="shared" ref="V42:AA42" si="10">U42</f>
        <v>1.125</v>
      </c>
      <c r="W42" s="16">
        <f t="shared" si="10"/>
        <v>1.125</v>
      </c>
      <c r="X42" s="16">
        <f t="shared" si="10"/>
        <v>1.125</v>
      </c>
      <c r="Y42" s="16">
        <f t="shared" si="10"/>
        <v>1.125</v>
      </c>
      <c r="Z42" s="16">
        <f t="shared" si="10"/>
        <v>1.125</v>
      </c>
      <c r="AA42" s="16">
        <f t="shared" si="10"/>
        <v>1.125</v>
      </c>
    </row>
    <row r="43" spans="2:27" x14ac:dyDescent="0.25">
      <c r="C43" s="5">
        <v>131.5</v>
      </c>
      <c r="D43" s="5">
        <v>228</v>
      </c>
      <c r="E43" s="5">
        <v>279</v>
      </c>
      <c r="F43" s="5">
        <v>376</v>
      </c>
      <c r="G43" s="5">
        <v>508.13</v>
      </c>
      <c r="J43" s="6" t="s">
        <v>35</v>
      </c>
      <c r="K43" s="12">
        <v>60</v>
      </c>
      <c r="L43" s="12">
        <v>60</v>
      </c>
      <c r="M43" s="12">
        <v>60</v>
      </c>
      <c r="N43" s="12">
        <v>60</v>
      </c>
      <c r="O43" s="12">
        <v>60</v>
      </c>
      <c r="P43" s="12">
        <v>60</v>
      </c>
      <c r="Q43" s="12">
        <v>60</v>
      </c>
      <c r="T43" s="6" t="s">
        <v>35</v>
      </c>
      <c r="U43" s="16">
        <f t="shared" si="7"/>
        <v>1.25</v>
      </c>
      <c r="V43" s="16">
        <f t="shared" ref="V43:AA43" si="11">U43</f>
        <v>1.25</v>
      </c>
      <c r="W43" s="16">
        <f t="shared" si="11"/>
        <v>1.25</v>
      </c>
      <c r="X43" s="16">
        <f t="shared" si="11"/>
        <v>1.25</v>
      </c>
      <c r="Y43" s="16">
        <f t="shared" si="11"/>
        <v>1.25</v>
      </c>
      <c r="Z43" s="16">
        <f t="shared" si="11"/>
        <v>1.25</v>
      </c>
      <c r="AA43" s="16">
        <f t="shared" si="11"/>
        <v>1.25</v>
      </c>
    </row>
    <row r="44" spans="2:27" x14ac:dyDescent="0.25">
      <c r="C44" s="5">
        <v>132</v>
      </c>
      <c r="D44" s="5">
        <v>230</v>
      </c>
      <c r="E44" s="5">
        <v>278</v>
      </c>
      <c r="F44" s="5">
        <v>376</v>
      </c>
      <c r="G44" s="5">
        <v>508.09</v>
      </c>
      <c r="J44" s="6" t="s">
        <v>36</v>
      </c>
      <c r="K44" s="12">
        <v>60</v>
      </c>
      <c r="L44" s="12">
        <v>60</v>
      </c>
      <c r="M44" s="12">
        <v>60</v>
      </c>
      <c r="N44" s="12">
        <v>60</v>
      </c>
      <c r="O44" s="12">
        <v>60</v>
      </c>
      <c r="P44" s="12">
        <v>60</v>
      </c>
      <c r="Q44" s="12">
        <v>60</v>
      </c>
      <c r="T44" s="6" t="s">
        <v>36</v>
      </c>
      <c r="U44" s="16">
        <f t="shared" si="7"/>
        <v>1.25</v>
      </c>
      <c r="V44" s="16">
        <f t="shared" ref="V44:AA44" si="12">U44</f>
        <v>1.25</v>
      </c>
      <c r="W44" s="16">
        <f t="shared" si="12"/>
        <v>1.25</v>
      </c>
      <c r="X44" s="16">
        <f t="shared" si="12"/>
        <v>1.25</v>
      </c>
      <c r="Y44" s="16">
        <f t="shared" si="12"/>
        <v>1.25</v>
      </c>
      <c r="Z44" s="16">
        <f t="shared" si="12"/>
        <v>1.25</v>
      </c>
      <c r="AA44" s="16">
        <f t="shared" si="12"/>
        <v>1.25</v>
      </c>
    </row>
    <row r="45" spans="2:27" x14ac:dyDescent="0.25">
      <c r="C45" s="5">
        <v>132</v>
      </c>
      <c r="D45" s="5">
        <v>231.5</v>
      </c>
      <c r="E45" s="5">
        <v>276</v>
      </c>
      <c r="F45" s="5">
        <v>375.5</v>
      </c>
      <c r="G45" s="5">
        <v>508.04</v>
      </c>
      <c r="J45" s="6" t="s">
        <v>37</v>
      </c>
      <c r="K45" s="12">
        <v>60</v>
      </c>
      <c r="L45" s="12">
        <v>60</v>
      </c>
      <c r="M45" s="12">
        <v>60</v>
      </c>
      <c r="N45" s="12">
        <v>60</v>
      </c>
      <c r="O45" s="12">
        <v>60</v>
      </c>
      <c r="P45" s="12">
        <v>60</v>
      </c>
      <c r="Q45" s="12">
        <v>60</v>
      </c>
      <c r="T45" s="6" t="s">
        <v>37</v>
      </c>
      <c r="U45" s="16">
        <f t="shared" si="7"/>
        <v>1.25</v>
      </c>
      <c r="V45" s="16">
        <f t="shared" ref="V45:AA45" si="13">U45</f>
        <v>1.25</v>
      </c>
      <c r="W45" s="16">
        <f t="shared" si="13"/>
        <v>1.25</v>
      </c>
      <c r="X45" s="16">
        <f t="shared" si="13"/>
        <v>1.25</v>
      </c>
      <c r="Y45" s="16">
        <f t="shared" si="13"/>
        <v>1.25</v>
      </c>
      <c r="Z45" s="16">
        <f t="shared" si="13"/>
        <v>1.25</v>
      </c>
      <c r="AA45" s="16">
        <f t="shared" si="13"/>
        <v>1.25</v>
      </c>
    </row>
    <row r="46" spans="2:27" x14ac:dyDescent="0.25">
      <c r="C46" s="5">
        <v>136</v>
      </c>
      <c r="D46" s="5">
        <v>233.5</v>
      </c>
      <c r="E46" s="5">
        <v>272</v>
      </c>
      <c r="F46" s="5">
        <v>374</v>
      </c>
      <c r="G46" s="5">
        <v>508.01</v>
      </c>
      <c r="J46" s="6" t="s">
        <v>38</v>
      </c>
      <c r="K46" s="12">
        <v>60</v>
      </c>
      <c r="L46" s="12">
        <v>60</v>
      </c>
      <c r="M46" s="12">
        <v>60</v>
      </c>
      <c r="N46" s="12">
        <v>60</v>
      </c>
      <c r="O46" s="12">
        <v>60</v>
      </c>
      <c r="P46" s="12">
        <v>60</v>
      </c>
      <c r="Q46" s="12">
        <v>60</v>
      </c>
      <c r="T46" s="6" t="s">
        <v>38</v>
      </c>
      <c r="U46" s="16">
        <f>9/16*2</f>
        <v>1.125</v>
      </c>
      <c r="V46" s="16">
        <f t="shared" ref="V46:AA46" si="14">U46</f>
        <v>1.125</v>
      </c>
      <c r="W46" s="16">
        <f t="shared" si="14"/>
        <v>1.125</v>
      </c>
      <c r="X46" s="16">
        <f t="shared" si="14"/>
        <v>1.125</v>
      </c>
      <c r="Y46" s="16">
        <f t="shared" si="14"/>
        <v>1.125</v>
      </c>
      <c r="Z46" s="16">
        <f t="shared" si="14"/>
        <v>1.125</v>
      </c>
      <c r="AA46" s="16">
        <f t="shared" si="14"/>
        <v>1.125</v>
      </c>
    </row>
    <row r="47" spans="2:27" x14ac:dyDescent="0.25">
      <c r="J47" s="6" t="s">
        <v>39</v>
      </c>
      <c r="K47" s="12">
        <v>60</v>
      </c>
      <c r="L47" s="12">
        <v>60</v>
      </c>
      <c r="M47" s="12">
        <v>60</v>
      </c>
      <c r="N47" s="12">
        <v>60</v>
      </c>
      <c r="O47" s="12">
        <v>60</v>
      </c>
      <c r="P47" s="12">
        <v>60</v>
      </c>
      <c r="Q47" s="12">
        <v>60</v>
      </c>
      <c r="T47" s="6" t="s">
        <v>39</v>
      </c>
      <c r="U47" s="16">
        <f>9/16*2</f>
        <v>1.125</v>
      </c>
      <c r="V47" s="16">
        <f t="shared" ref="V47:AA47" si="15">U47</f>
        <v>1.125</v>
      </c>
      <c r="W47" s="16">
        <f t="shared" si="15"/>
        <v>1.125</v>
      </c>
      <c r="X47" s="16">
        <f t="shared" si="15"/>
        <v>1.125</v>
      </c>
      <c r="Y47" s="16">
        <f t="shared" si="15"/>
        <v>1.125</v>
      </c>
      <c r="Z47" s="16">
        <f t="shared" si="15"/>
        <v>1.125</v>
      </c>
      <c r="AA47" s="16">
        <f t="shared" si="15"/>
        <v>1.125</v>
      </c>
    </row>
  </sheetData>
  <mergeCells count="15">
    <mergeCell ref="J34:Q34"/>
    <mergeCell ref="J35:Q35"/>
    <mergeCell ref="T34:AA34"/>
    <mergeCell ref="T35:AA35"/>
    <mergeCell ref="B29:G29"/>
    <mergeCell ref="B2:G2"/>
    <mergeCell ref="J2:Q2"/>
    <mergeCell ref="T2:AA2"/>
    <mergeCell ref="J3:Q3"/>
    <mergeCell ref="T3:AA3"/>
    <mergeCell ref="B18:F18"/>
    <mergeCell ref="J18:Q18"/>
    <mergeCell ref="J19:Q19"/>
    <mergeCell ref="T18:AA18"/>
    <mergeCell ref="T19:AA19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workbookViewId="0">
      <selection activeCell="B2" sqref="B2:H10"/>
    </sheetView>
  </sheetViews>
  <sheetFormatPr defaultRowHeight="15" x14ac:dyDescent="0.25"/>
  <sheetData>
    <row r="2" spans="2:8" ht="15.75" x14ac:dyDescent="0.25">
      <c r="B2" s="14" t="s">
        <v>56</v>
      </c>
      <c r="C2" s="14"/>
      <c r="D2" s="14"/>
      <c r="E2" s="14"/>
      <c r="F2" s="14"/>
      <c r="G2" s="14"/>
      <c r="H2" s="14"/>
    </row>
    <row r="3" spans="2:8" x14ac:dyDescent="0.25">
      <c r="B3" s="6"/>
      <c r="C3" s="6" t="s">
        <v>57</v>
      </c>
      <c r="D3" s="6" t="s">
        <v>58</v>
      </c>
      <c r="E3" s="6" t="s">
        <v>59</v>
      </c>
      <c r="F3" s="6" t="s">
        <v>60</v>
      </c>
      <c r="G3" s="6" t="s">
        <v>61</v>
      </c>
      <c r="H3" s="6" t="s">
        <v>62</v>
      </c>
    </row>
    <row r="4" spans="2:8" x14ac:dyDescent="0.25">
      <c r="B4" s="6" t="s">
        <v>0</v>
      </c>
      <c r="C4" s="2"/>
      <c r="D4" s="2"/>
      <c r="E4" s="2"/>
      <c r="F4" s="2"/>
      <c r="G4" s="2"/>
      <c r="H4" s="2"/>
    </row>
    <row r="5" spans="2:8" x14ac:dyDescent="0.25">
      <c r="B5" s="6" t="s">
        <v>1</v>
      </c>
      <c r="C5" s="7"/>
      <c r="D5" s="2"/>
      <c r="E5" s="2"/>
      <c r="F5" s="2"/>
      <c r="G5" s="2"/>
      <c r="H5" s="2"/>
    </row>
    <row r="6" spans="2:8" x14ac:dyDescent="0.25">
      <c r="B6" s="6" t="s">
        <v>2</v>
      </c>
      <c r="C6" s="2"/>
      <c r="D6" s="2"/>
      <c r="E6" s="2"/>
      <c r="F6" s="2"/>
      <c r="G6" s="2"/>
      <c r="H6" s="2"/>
    </row>
    <row r="7" spans="2:8" x14ac:dyDescent="0.25">
      <c r="B7" s="6" t="s">
        <v>3</v>
      </c>
      <c r="C7" s="2"/>
      <c r="D7" s="2"/>
      <c r="E7" s="2"/>
      <c r="F7" s="2"/>
      <c r="G7" s="2"/>
      <c r="H7" s="2"/>
    </row>
    <row r="8" spans="2:8" x14ac:dyDescent="0.25">
      <c r="B8" s="6" t="s">
        <v>4</v>
      </c>
      <c r="C8" s="2"/>
      <c r="D8" s="2"/>
      <c r="E8" s="2"/>
      <c r="F8" s="2"/>
      <c r="G8" s="2"/>
      <c r="H8" s="2"/>
    </row>
    <row r="9" spans="2:8" x14ac:dyDescent="0.25">
      <c r="B9" s="6" t="s">
        <v>5</v>
      </c>
      <c r="C9" s="2"/>
      <c r="D9" s="2"/>
      <c r="E9" s="2"/>
      <c r="F9" s="2"/>
      <c r="G9" s="2"/>
      <c r="H9" s="2"/>
    </row>
    <row r="10" spans="2:8" x14ac:dyDescent="0.25">
      <c r="B10" s="6" t="s">
        <v>6</v>
      </c>
      <c r="C10" s="2"/>
      <c r="D10" s="2"/>
      <c r="E10" s="2"/>
      <c r="F10" s="2"/>
      <c r="G10" s="2"/>
      <c r="H10" s="2"/>
    </row>
  </sheetData>
  <mergeCells count="1">
    <mergeCell ref="B2: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Girder Dimensions</vt:lpstr>
      <vt:lpstr>Flange Clips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McDaniel, Allan</dc:creator>
  <cp:lastModifiedBy>Lester, Blake</cp:lastModifiedBy>
  <dcterms:created xsi:type="dcterms:W3CDTF">2021-05-12T14:09:45Z</dcterms:created>
  <dcterms:modified xsi:type="dcterms:W3CDTF">2021-10-01T16:00:14Z</dcterms:modified>
</cp:coreProperties>
</file>